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4. GBS De Wegwijzer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9" i="2" l="1"/>
  <c r="G20" i="2"/>
  <c r="L18" i="2" l="1"/>
  <c r="N18" i="2"/>
  <c r="L17" i="2"/>
  <c r="N17" i="2"/>
  <c r="E19" i="2"/>
  <c r="G19" i="2"/>
  <c r="E18" i="2"/>
  <c r="G18" i="2"/>
  <c r="E17" i="2"/>
  <c r="G17" i="2"/>
  <c r="E16" i="2"/>
  <c r="G16" i="2"/>
  <c r="L16" i="2"/>
  <c r="N16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<sst xmlns="http://schemas.openxmlformats.org/spreadsheetml/2006/main" count="231" uniqueCount="62">
  <si>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</si>
  <si>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</si>
  <si>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</si>
  <si>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</si>
  <si>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</si>
  <si>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</si>
  <si>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</si>
  <si>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</si>
  <si>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</si>
  <si>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</si>
  <si>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</si>
  <si>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</si>
  <si>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</si>
  <si>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</si>
  <si>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</si>
  <si>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</si>
  <si>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</si>
  <si>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</si>
  <si>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</si>
  <si>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</si>
  <si>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</si>
  <si>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</si>
  <si>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</si>
  <si>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</si>
  <si>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</si>
  <si>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</si>
  <si>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</si>
  <si>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</si>
  <si>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</si>
  <si>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</si>
  <si>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</si>
  <si>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</si>
  <si>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</si>
  <si>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</si>
  <si>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</si>
  <si>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</si>
  <si>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</si>
  <si>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</si>
  <si>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</si>
  <si>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</si>
  <si>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</si>
  <si>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Gang</t>
  </si>
  <si>
    <t>L</t>
  </si>
  <si>
    <t>S</t>
  </si>
  <si>
    <t>V</t>
  </si>
  <si>
    <t>Speellokaal</t>
  </si>
  <si>
    <t>Toiletruimte</t>
  </si>
  <si>
    <t>Berging</t>
  </si>
  <si>
    <t>Lerarenkamer</t>
  </si>
  <si>
    <t>G.B.S. De Wegwijzer</t>
  </si>
  <si>
    <t>Hoofdland 2</t>
  </si>
  <si>
    <t>Zwijndrecht</t>
  </si>
  <si>
    <t>Kantoor</t>
  </si>
  <si>
    <t>Pantry</t>
  </si>
  <si>
    <t>Miva toilet</t>
  </si>
  <si>
    <t>Entree</t>
  </si>
  <si>
    <t>gang</t>
  </si>
  <si>
    <t>sportvloer</t>
  </si>
  <si>
    <t>kunststof</t>
  </si>
  <si>
    <t>pvc</t>
  </si>
  <si>
    <t>tapijt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</si>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</sst>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106" workbookViewId="0">
      <selection activeCell="B3" sqref="B3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61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49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50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51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/>
      <c r="E9" s="7" t="s">
        <v>40</v>
      </c>
      <c r="F9" s="7" t="s">
        <v>42</v>
      </c>
      <c r="G9" s="8">
        <v>61.58</v>
      </c>
      <c r="H9" s="7" t="s">
        <v>59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/>
      <c r="E10" s="49" t="s">
        <v>40</v>
      </c>
      <c r="F10" s="49" t="s">
        <v>42</v>
      </c>
      <c r="G10" s="50">
        <v>61.58</v>
      </c>
      <c r="H10" s="49" t="s">
        <v>59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/>
      <c r="E11" s="49" t="s">
        <v>40</v>
      </c>
      <c r="F11" s="49" t="s">
        <v>42</v>
      </c>
      <c r="G11" s="50">
        <v>61.58</v>
      </c>
      <c r="H11" s="49" t="s">
        <v>59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/>
      <c r="E12" s="49" t="s">
        <v>40</v>
      </c>
      <c r="F12" s="49" t="s">
        <v>42</v>
      </c>
      <c r="G12" s="50">
        <v>61.58</v>
      </c>
      <c r="H12" s="49" t="s">
        <v>59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/>
      <c r="E13" s="122" t="s">
        <v>52</v>
      </c>
      <c r="F13" s="49" t="s">
        <v>28</v>
      </c>
      <c r="G13" s="50">
        <v>23.1</v>
      </c>
      <c r="H13" s="49" t="s">
        <v>59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/>
      <c r="E14" s="49" t="s">
        <v>52</v>
      </c>
      <c r="F14" s="49" t="s">
        <v>28</v>
      </c>
      <c r="G14" s="50">
        <v>15.4</v>
      </c>
      <c r="H14" s="49" t="s">
        <v>59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/>
      <c r="E15" s="49" t="s">
        <v>52</v>
      </c>
      <c r="F15" s="49" t="s">
        <v>28</v>
      </c>
      <c r="G15" s="50">
        <v>15.4</v>
      </c>
      <c r="H15" s="49" t="s">
        <v>59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/>
      <c r="E16" s="49" t="s">
        <v>48</v>
      </c>
      <c r="F16" s="49" t="s">
        <v>28</v>
      </c>
      <c r="G16" s="50">
        <v>48.75</v>
      </c>
      <c r="H16" s="49" t="s">
        <v>59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/>
      <c r="E17" s="49" t="s">
        <v>40</v>
      </c>
      <c r="F17" s="49" t="s">
        <v>42</v>
      </c>
      <c r="G17" s="50">
        <v>66.709999999999994</v>
      </c>
      <c r="H17" s="49" t="s">
        <v>59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/>
      <c r="E18" s="49" t="s">
        <v>40</v>
      </c>
      <c r="F18" s="49" t="s">
        <v>42</v>
      </c>
      <c r="G18" s="50">
        <v>66.709999999999994</v>
      </c>
      <c r="H18" s="49" t="s">
        <v>59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/>
      <c r="E19" s="49" t="s">
        <v>47</v>
      </c>
      <c r="F19" s="49" t="s">
        <v>44</v>
      </c>
      <c r="G19" s="50">
        <v>30.79</v>
      </c>
      <c r="H19" s="49" t="s">
        <v>59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/>
      <c r="E20" s="49" t="s">
        <v>52</v>
      </c>
      <c r="F20" s="49" t="s">
        <v>28</v>
      </c>
      <c r="G20" s="50">
        <v>19.52</v>
      </c>
      <c r="H20" s="49" t="s">
        <v>59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/>
      <c r="E21" s="49" t="s">
        <v>46</v>
      </c>
      <c r="F21" s="49" t="s">
        <v>43</v>
      </c>
      <c r="G21" s="50">
        <v>2.56</v>
      </c>
      <c r="H21" s="49" t="s">
        <v>58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/>
      <c r="E22" s="49" t="s">
        <v>46</v>
      </c>
      <c r="F22" s="49" t="s">
        <v>43</v>
      </c>
      <c r="G22" s="50">
        <v>15.39</v>
      </c>
      <c r="H22" s="49" t="s">
        <v>58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/>
      <c r="E23" s="49" t="s">
        <v>46</v>
      </c>
      <c r="F23" s="49" t="s">
        <v>43</v>
      </c>
      <c r="G23" s="50">
        <v>12.83</v>
      </c>
      <c r="H23" s="49" t="s">
        <v>58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/>
      <c r="E24" s="49" t="s">
        <v>53</v>
      </c>
      <c r="F24" s="49" t="s">
        <v>44</v>
      </c>
      <c r="G24" s="50">
        <v>4.83</v>
      </c>
      <c r="H24" s="49" t="s">
        <v>59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/>
      <c r="E25" s="49" t="s">
        <v>54</v>
      </c>
      <c r="F25" s="49" t="s">
        <v>43</v>
      </c>
      <c r="G25" s="50">
        <v>3.9</v>
      </c>
      <c r="H25" s="49" t="s">
        <v>58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/>
      <c r="E26" s="49" t="s">
        <v>46</v>
      </c>
      <c r="F26" s="49" t="s">
        <v>43</v>
      </c>
      <c r="G26" s="50">
        <v>11.49</v>
      </c>
      <c r="H26" s="49" t="s">
        <v>58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/>
      <c r="E27" s="49" t="s">
        <v>41</v>
      </c>
      <c r="F27" s="49" t="s">
        <v>44</v>
      </c>
      <c r="G27" s="50">
        <v>260.64</v>
      </c>
      <c r="H27" s="49" t="s">
        <v>59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/>
      <c r="E28" s="49" t="s">
        <v>55</v>
      </c>
      <c r="F28" s="49" t="s">
        <v>44</v>
      </c>
      <c r="G28" s="50">
        <v>10.26</v>
      </c>
      <c r="H28" s="49" t="s">
        <v>60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/>
      <c r="E29" s="49" t="s">
        <v>40</v>
      </c>
      <c r="F29" s="49" t="s">
        <v>42</v>
      </c>
      <c r="G29" s="50">
        <v>66.709999999999994</v>
      </c>
      <c r="H29" s="49" t="s">
        <v>59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/>
      <c r="E30" s="49" t="s">
        <v>52</v>
      </c>
      <c r="F30" s="49" t="s">
        <v>28</v>
      </c>
      <c r="G30" s="50">
        <v>13.34</v>
      </c>
      <c r="H30" s="49" t="s">
        <v>59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/>
      <c r="E31" s="49" t="s">
        <v>47</v>
      </c>
      <c r="F31" s="49" t="s">
        <v>44</v>
      </c>
      <c r="G31" s="50">
        <v>5.0999999999999996</v>
      </c>
      <c r="H31" s="49" t="s">
        <v>59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/>
      <c r="E32" s="49" t="s">
        <v>40</v>
      </c>
      <c r="F32" s="49" t="s">
        <v>42</v>
      </c>
      <c r="G32" s="50">
        <v>59.01</v>
      </c>
      <c r="H32" s="49" t="s">
        <v>59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/>
      <c r="E33" s="49" t="s">
        <v>52</v>
      </c>
      <c r="F33" s="49" t="s">
        <v>28</v>
      </c>
      <c r="G33" s="50">
        <v>6.25</v>
      </c>
      <c r="H33" s="49" t="s">
        <v>59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/>
      <c r="E34" s="49" t="s">
        <v>55</v>
      </c>
      <c r="F34" s="49" t="s">
        <v>44</v>
      </c>
      <c r="G34" s="50">
        <v>5.0999999999999996</v>
      </c>
      <c r="H34" s="49" t="s">
        <v>60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/>
      <c r="E35" s="49" t="s">
        <v>45</v>
      </c>
      <c r="F35" s="49" t="s">
        <v>42</v>
      </c>
      <c r="G35" s="50">
        <v>87.23</v>
      </c>
      <c r="H35" s="49" t="s">
        <v>57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/>
      <c r="E36" s="49" t="s">
        <v>40</v>
      </c>
      <c r="F36" s="49" t="s">
        <v>42</v>
      </c>
      <c r="G36" s="50">
        <v>61.58</v>
      </c>
      <c r="H36" s="49" t="s">
        <v>59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/>
      <c r="E37" s="49" t="s">
        <v>40</v>
      </c>
      <c r="F37" s="49" t="s">
        <v>42</v>
      </c>
      <c r="G37" s="50">
        <v>61.58</v>
      </c>
      <c r="H37" s="49" t="s">
        <v>59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/>
      <c r="E38" s="49" t="s">
        <v>56</v>
      </c>
      <c r="F38" s="49" t="s">
        <v>44</v>
      </c>
      <c r="G38" s="50">
        <v>140.26</v>
      </c>
      <c r="H38" s="49" t="s">
        <v>59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/>
      <c r="E39" s="49" t="s">
        <v>46</v>
      </c>
      <c r="F39" s="49" t="s">
        <v>43</v>
      </c>
      <c r="G39" s="50">
        <v>8.56</v>
      </c>
      <c r="H39" s="49" t="s">
        <v>58</v>
      </c>
      <c r="I39" s="49" t="s">
        <v>15</v>
      </c>
      <c r="J39" s="40"/>
    </row>
    <row r="40" spans="1:10" x14ac:dyDescent="0.2">
      <c r="A40" s="39"/>
      <c r="B40" s="49"/>
      <c r="C40" s="49"/>
      <c r="D40" s="121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121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121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121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121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121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121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121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121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121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121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121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121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1369.3199999999997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G.B.S. De Wegwijzer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Hoofdland 2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Zwijndrecht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121"/>
      <c r="E65" s="121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121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121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121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121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121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121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121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121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121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121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121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121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121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121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121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121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122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122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122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122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122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122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122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122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122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122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122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122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1369.3199999999997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G.B.S. De Wegwijzer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Hoofdland 2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Zwijndrecht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L21" sqref="L21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27" t="str">
        <f>+'Inventarisatie ruimten'!C4</f>
        <v>G.B.S. De Wegwijzer</v>
      </c>
      <c r="E4" s="128"/>
      <c r="F4" s="128"/>
      <c r="G4" s="128"/>
      <c r="H4" s="128"/>
      <c r="I4" s="128"/>
      <c r="J4" s="129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30" t="str">
        <f>+'Inventarisatie ruimten'!C5</f>
        <v>Hoofdland 2</v>
      </c>
      <c r="E5" s="131"/>
      <c r="F5" s="131"/>
      <c r="G5" s="131"/>
      <c r="H5" s="131"/>
      <c r="I5" s="131"/>
      <c r="J5" s="132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30" t="str">
        <f>+'Inventarisatie ruimten'!C6</f>
        <v>Zwijndrecht</v>
      </c>
      <c r="E6" s="131"/>
      <c r="F6" s="131"/>
      <c r="G6" s="131"/>
      <c r="H6" s="131"/>
      <c r="I6" s="131"/>
      <c r="J6" s="132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33">
        <f>+'Inventarisatie ruimten'!E2</f>
        <v>43147</v>
      </c>
      <c r="E7" s="134"/>
      <c r="F7" s="134"/>
      <c r="G7" s="134"/>
      <c r="H7" s="134"/>
      <c r="I7" s="134"/>
      <c r="J7" s="135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6" t="s">
        <v>21</v>
      </c>
      <c r="C9" s="137"/>
      <c r="D9" s="137"/>
      <c r="E9" s="138"/>
      <c r="F9" s="138"/>
      <c r="G9" s="102"/>
      <c r="H9" s="18"/>
      <c r="I9" s="136" t="s">
        <v>22</v>
      </c>
      <c r="J9" s="137"/>
      <c r="K9" s="137"/>
      <c r="L9" s="138"/>
      <c r="M9" s="138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9" t="s">
        <v>23</v>
      </c>
      <c r="D11" s="140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9" t="s">
        <v>23</v>
      </c>
      <c r="K11" s="140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1.06</v>
      </c>
      <c r="D13" s="108">
        <v>1.2</v>
      </c>
      <c r="E13" s="108">
        <f>+C13*D13</f>
        <v>1.272</v>
      </c>
      <c r="F13" s="108">
        <v>5</v>
      </c>
      <c r="G13" s="109">
        <f>+E13*F13</f>
        <v>6.36</v>
      </c>
      <c r="H13" s="15"/>
      <c r="I13" s="107" t="s">
        <v>37</v>
      </c>
      <c r="J13" s="108">
        <v>0.56999999999999995</v>
      </c>
      <c r="K13" s="108">
        <v>1.57</v>
      </c>
      <c r="L13" s="108">
        <f>+J13*K13</f>
        <v>0.89489999999999992</v>
      </c>
      <c r="M13" s="108">
        <v>10</v>
      </c>
      <c r="N13" s="109">
        <f>+L13*M13</f>
        <v>8.9489999999999998</v>
      </c>
      <c r="O13" s="89"/>
    </row>
    <row r="14" spans="1:15" x14ac:dyDescent="0.2">
      <c r="A14" s="88"/>
      <c r="B14" s="110" t="s">
        <v>37</v>
      </c>
      <c r="C14" s="111">
        <v>1.02</v>
      </c>
      <c r="D14" s="111">
        <v>2.1</v>
      </c>
      <c r="E14" s="111">
        <f>+C14*D14</f>
        <v>2.1420000000000003</v>
      </c>
      <c r="F14" s="111">
        <v>7</v>
      </c>
      <c r="G14" s="112">
        <f>+E14*F14</f>
        <v>14.994000000000003</v>
      </c>
      <c r="H14" s="15"/>
      <c r="I14" s="110" t="s">
        <v>37</v>
      </c>
      <c r="J14" s="111">
        <v>0.75</v>
      </c>
      <c r="K14" s="111">
        <v>2.27</v>
      </c>
      <c r="L14" s="111">
        <f>+J14*K14</f>
        <v>1.7025000000000001</v>
      </c>
      <c r="M14" s="111">
        <v>15</v>
      </c>
      <c r="N14" s="112">
        <f>+L14*M14</f>
        <v>25.537500000000001</v>
      </c>
      <c r="O14" s="89"/>
    </row>
    <row r="15" spans="1:15" x14ac:dyDescent="0.2">
      <c r="A15" s="88"/>
      <c r="B15" s="110" t="s">
        <v>37</v>
      </c>
      <c r="C15" s="111">
        <v>2</v>
      </c>
      <c r="D15" s="111">
        <v>2.5</v>
      </c>
      <c r="E15" s="111">
        <f t="shared" ref="E15" si="0">+C15*D15</f>
        <v>5</v>
      </c>
      <c r="F15" s="111">
        <v>2</v>
      </c>
      <c r="G15" s="112">
        <f t="shared" ref="G15" si="1">+E15*F15</f>
        <v>10</v>
      </c>
      <c r="H15" s="15"/>
      <c r="I15" s="110" t="s">
        <v>37</v>
      </c>
      <c r="J15" s="111">
        <v>2</v>
      </c>
      <c r="K15" s="111">
        <v>2.5</v>
      </c>
      <c r="L15" s="111">
        <f t="shared" ref="L15" si="2">+J15*K15</f>
        <v>5</v>
      </c>
      <c r="M15" s="111">
        <v>2</v>
      </c>
      <c r="N15" s="112">
        <f t="shared" ref="N15" si="3">+L15*M15</f>
        <v>10</v>
      </c>
      <c r="O15" s="89"/>
    </row>
    <row r="16" spans="1:15" x14ac:dyDescent="0.2">
      <c r="A16" s="88"/>
      <c r="B16" s="110" t="s">
        <v>37</v>
      </c>
      <c r="C16" s="111">
        <v>0.85</v>
      </c>
      <c r="D16" s="111">
        <v>2.5</v>
      </c>
      <c r="E16" s="111">
        <f t="shared" ref="E16:E19" si="4">+C16*D16</f>
        <v>2.125</v>
      </c>
      <c r="F16" s="111">
        <v>4</v>
      </c>
      <c r="G16" s="112">
        <f t="shared" ref="G16:G19" si="5">+E16*F16</f>
        <v>8.5</v>
      </c>
      <c r="H16" s="15"/>
      <c r="I16" s="110" t="s">
        <v>37</v>
      </c>
      <c r="J16" s="111">
        <v>1.73</v>
      </c>
      <c r="K16" s="111">
        <v>1.78</v>
      </c>
      <c r="L16" s="111">
        <f t="shared" ref="L16" si="6">+J16*K16</f>
        <v>3.0794000000000001</v>
      </c>
      <c r="M16" s="111">
        <v>7</v>
      </c>
      <c r="N16" s="112">
        <f t="shared" ref="N16" si="7">+L16*M16</f>
        <v>21.555800000000001</v>
      </c>
      <c r="O16" s="89"/>
    </row>
    <row r="17" spans="1:15" x14ac:dyDescent="0.2">
      <c r="A17" s="88"/>
      <c r="B17" s="110" t="s">
        <v>37</v>
      </c>
      <c r="C17" s="111">
        <v>0.88</v>
      </c>
      <c r="D17" s="111">
        <v>3.5</v>
      </c>
      <c r="E17" s="111">
        <f t="shared" si="4"/>
        <v>3.08</v>
      </c>
      <c r="F17" s="111">
        <v>8</v>
      </c>
      <c r="G17" s="112">
        <f t="shared" si="5"/>
        <v>24.64</v>
      </c>
      <c r="H17" s="15"/>
      <c r="I17" s="110" t="s">
        <v>37</v>
      </c>
      <c r="J17" s="111">
        <v>1.66</v>
      </c>
      <c r="K17" s="111">
        <v>0.83</v>
      </c>
      <c r="L17" s="111">
        <f t="shared" ref="L17:L18" si="8">+J17*K17</f>
        <v>1.3777999999999999</v>
      </c>
      <c r="M17" s="111">
        <v>12</v>
      </c>
      <c r="N17" s="112">
        <f t="shared" ref="N17:N18" si="9">+L17*M17</f>
        <v>16.5336</v>
      </c>
      <c r="O17" s="89"/>
    </row>
    <row r="18" spans="1:15" x14ac:dyDescent="0.2">
      <c r="A18" s="88"/>
      <c r="B18" s="110" t="s">
        <v>37</v>
      </c>
      <c r="C18" s="111">
        <v>1.77</v>
      </c>
      <c r="D18" s="111">
        <v>2.5</v>
      </c>
      <c r="E18" s="111">
        <f t="shared" si="4"/>
        <v>4.4249999999999998</v>
      </c>
      <c r="F18" s="111">
        <v>36</v>
      </c>
      <c r="G18" s="112">
        <f t="shared" si="5"/>
        <v>159.29999999999998</v>
      </c>
      <c r="H18" s="15"/>
      <c r="I18" s="110" t="s">
        <v>37</v>
      </c>
      <c r="J18" s="111">
        <v>1.5</v>
      </c>
      <c r="K18" s="111">
        <v>1.5</v>
      </c>
      <c r="L18" s="111">
        <f t="shared" si="8"/>
        <v>2.25</v>
      </c>
      <c r="M18" s="111">
        <v>4</v>
      </c>
      <c r="N18" s="112">
        <f t="shared" si="9"/>
        <v>9</v>
      </c>
      <c r="O18" s="89"/>
    </row>
    <row r="19" spans="1:15" x14ac:dyDescent="0.2">
      <c r="A19" s="88"/>
      <c r="B19" s="110" t="s">
        <v>37</v>
      </c>
      <c r="C19" s="111">
        <v>2.1</v>
      </c>
      <c r="D19" s="111">
        <v>1.9</v>
      </c>
      <c r="E19" s="111">
        <f t="shared" si="4"/>
        <v>3.9899999999999998</v>
      </c>
      <c r="F19" s="111">
        <v>16</v>
      </c>
      <c r="G19" s="112">
        <f t="shared" si="5"/>
        <v>63.839999999999996</v>
      </c>
      <c r="H19" s="15"/>
      <c r="I19" s="110"/>
      <c r="J19" s="111"/>
      <c r="K19" s="111"/>
      <c r="L19" s="111"/>
      <c r="M19" s="111"/>
      <c r="N19" s="112">
        <f>SUM(N13:N18)</f>
        <v>91.57589999999999</v>
      </c>
      <c r="O19" s="89"/>
    </row>
    <row r="20" spans="1:15" x14ac:dyDescent="0.2">
      <c r="A20" s="88"/>
      <c r="B20" s="110"/>
      <c r="C20" s="111"/>
      <c r="D20" s="111"/>
      <c r="E20" s="111"/>
      <c r="F20" s="111"/>
      <c r="G20" s="112">
        <f>SUM(G13:G19)</f>
        <v>287.63399999999996</v>
      </c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6" t="s">
        <v>29</v>
      </c>
      <c r="C35" s="138"/>
      <c r="D35" s="138"/>
      <c r="E35" s="138"/>
      <c r="F35" s="138"/>
      <c r="G35" s="141"/>
      <c r="H35" s="23"/>
      <c r="I35" s="136" t="s">
        <v>30</v>
      </c>
      <c r="J35" s="138"/>
      <c r="K35" s="138"/>
      <c r="L35" s="138"/>
      <c r="M35" s="138"/>
      <c r="N35" s="141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2" t="s">
        <v>31</v>
      </c>
      <c r="C37" s="143"/>
      <c r="D37" s="143"/>
      <c r="E37" s="143"/>
      <c r="F37" s="143"/>
      <c r="G37" s="144"/>
      <c r="H37" s="25"/>
      <c r="I37" s="142" t="s">
        <v>31</v>
      </c>
      <c r="J37" s="143"/>
      <c r="K37" s="143"/>
      <c r="L37" s="143"/>
      <c r="M37" s="143"/>
      <c r="N37" s="144"/>
      <c r="O37" s="97"/>
    </row>
    <row r="38" spans="1:15" ht="13.5" thickBot="1" x14ac:dyDescent="0.25">
      <c r="A38" s="88"/>
      <c r="B38" s="148" t="s">
        <v>38</v>
      </c>
      <c r="C38" s="149"/>
      <c r="D38" s="149"/>
      <c r="E38" s="149"/>
      <c r="F38" s="149"/>
      <c r="G38" s="150"/>
      <c r="H38" s="15"/>
      <c r="I38" s="148" t="s">
        <v>38</v>
      </c>
      <c r="J38" s="149"/>
      <c r="K38" s="149"/>
      <c r="L38" s="149"/>
      <c r="M38" s="149"/>
      <c r="N38" s="150"/>
      <c r="O38" s="89"/>
    </row>
    <row r="39" spans="1:15" ht="13.5" thickBot="1" x14ac:dyDescent="0.25">
      <c r="A39" s="88"/>
      <c r="B39" s="145"/>
      <c r="C39" s="146"/>
      <c r="D39" s="146"/>
      <c r="E39" s="146"/>
      <c r="F39" s="146"/>
      <c r="G39" s="147"/>
      <c r="H39" s="15"/>
      <c r="I39" s="145"/>
      <c r="J39" s="146"/>
      <c r="K39" s="146"/>
      <c r="L39" s="146"/>
      <c r="M39" s="146"/>
      <c r="N39" s="147"/>
      <c r="O39" s="89"/>
    </row>
    <row r="40" spans="1:15" ht="13.5" thickBot="1" x14ac:dyDescent="0.25">
      <c r="A40" s="88"/>
      <c r="B40" s="145" t="s">
        <v>39</v>
      </c>
      <c r="C40" s="146"/>
      <c r="D40" s="146"/>
      <c r="E40" s="146"/>
      <c r="F40" s="146"/>
      <c r="G40" s="147"/>
      <c r="H40" s="15"/>
      <c r="I40" s="145" t="s">
        <v>39</v>
      </c>
      <c r="J40" s="146"/>
      <c r="K40" s="146"/>
      <c r="L40" s="146"/>
      <c r="M40" s="146"/>
      <c r="N40" s="147"/>
      <c r="O40" s="89"/>
    </row>
    <row r="41" spans="1:15" ht="13.5" thickBot="1" x14ac:dyDescent="0.25">
      <c r="A41" s="88"/>
      <c r="B41" s="145"/>
      <c r="C41" s="146"/>
      <c r="D41" s="146"/>
      <c r="E41" s="146"/>
      <c r="F41" s="146"/>
      <c r="G41" s="147"/>
      <c r="H41" s="15"/>
      <c r="I41" s="145"/>
      <c r="J41" s="146"/>
      <c r="K41" s="146"/>
      <c r="L41" s="146"/>
      <c r="M41" s="146"/>
      <c r="N41" s="147"/>
      <c r="O41" s="89"/>
    </row>
    <row r="42" spans="1:15" ht="13.5" thickBot="1" x14ac:dyDescent="0.25">
      <c r="A42" s="88"/>
      <c r="B42" s="145"/>
      <c r="C42" s="146"/>
      <c r="D42" s="146"/>
      <c r="E42" s="146"/>
      <c r="F42" s="146"/>
      <c r="G42" s="147"/>
      <c r="H42" s="15"/>
      <c r="I42" s="145"/>
      <c r="J42" s="146"/>
      <c r="K42" s="146"/>
      <c r="L42" s="146"/>
      <c r="M42" s="146"/>
      <c r="N42" s="147"/>
      <c r="O42" s="89"/>
    </row>
    <row r="43" spans="1:15" ht="13.5" thickBot="1" x14ac:dyDescent="0.25">
      <c r="A43" s="88"/>
      <c r="B43" s="145"/>
      <c r="C43" s="146"/>
      <c r="D43" s="146"/>
      <c r="E43" s="146"/>
      <c r="F43" s="146"/>
      <c r="G43" s="147"/>
      <c r="H43" s="15"/>
      <c r="I43" s="145"/>
      <c r="J43" s="146"/>
      <c r="K43" s="146"/>
      <c r="L43" s="146"/>
      <c r="M43" s="146"/>
      <c r="N43" s="147"/>
      <c r="O43" s="89"/>
    </row>
    <row r="44" spans="1:15" ht="13.5" thickBot="1" x14ac:dyDescent="0.25">
      <c r="A44" s="88"/>
      <c r="B44" s="145"/>
      <c r="C44" s="146"/>
      <c r="D44" s="146"/>
      <c r="E44" s="146"/>
      <c r="F44" s="146"/>
      <c r="G44" s="147"/>
      <c r="H44" s="15"/>
      <c r="I44" s="145"/>
      <c r="J44" s="146"/>
      <c r="K44" s="146"/>
      <c r="L44" s="146"/>
      <c r="M44" s="146"/>
      <c r="N44" s="147"/>
      <c r="O44" s="89"/>
    </row>
    <row r="45" spans="1:15" ht="13.5" thickBot="1" x14ac:dyDescent="0.25">
      <c r="A45" s="88"/>
      <c r="B45" s="151"/>
      <c r="C45" s="152"/>
      <c r="D45" s="152"/>
      <c r="E45" s="152"/>
      <c r="F45" s="152"/>
      <c r="G45" s="153"/>
      <c r="H45" s="15"/>
      <c r="I45" s="151"/>
      <c r="J45" s="152"/>
      <c r="K45" s="152"/>
      <c r="L45" s="152"/>
      <c r="M45" s="152"/>
      <c r="N45" s="153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2018-03-26T09:55:03Z</dcterms:modified>
</cp:coreProperties>
</file>